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G15" i="30"/>
  <c r="M15" i="30"/>
  <c r="N15" i="30"/>
  <c r="O20" i="28" l="1"/>
  <c r="P20" i="28" l="1"/>
  <c r="P21" i="28" l="1"/>
  <c r="B10" i="32" l="1"/>
  <c r="B9" i="31"/>
  <c r="B9" i="30"/>
  <c r="B20" i="28"/>
  <c r="I22" i="28"/>
  <c r="I21" i="28"/>
  <c r="I20" i="28"/>
  <c r="F20" i="28" l="1"/>
  <c r="D20" i="28"/>
  <c r="C20" i="28"/>
  <c r="U20" i="28"/>
  <c r="B15" i="31" l="1"/>
  <c r="B15" i="30"/>
  <c r="D15" i="31"/>
  <c r="C15" i="31"/>
  <c r="D15" i="30"/>
  <c r="C15" i="30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30" i="28" l="1"/>
  <c r="G15" i="31" l="1"/>
  <c r="H15" i="31" s="1"/>
  <c r="I15" i="31" s="1"/>
  <c r="M20" i="30"/>
  <c r="K15" i="31" l="1"/>
  <c r="M15" i="31" s="1"/>
  <c r="O15" i="31"/>
</calcChain>
</file>

<file path=xl/sharedStrings.xml><?xml version="1.0" encoding="utf-8"?>
<sst xmlns="http://schemas.openxmlformats.org/spreadsheetml/2006/main" count="256" uniqueCount="183">
  <si>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</si>
  <si>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</si>
  <si>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</si>
  <si>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</si>
  <si>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</si>
  <si>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</si>
  <si>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</si>
  <si>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</si>
  <si>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</si>
  <si>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</si>
  <si>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</si>
  <si>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</si>
  <si>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</si>
  <si>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</si>
  <si>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</si>
  <si>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</si>
  <si>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</si>
  <si>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</si>
  <si>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</si>
  <si>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</si>
  <si>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</si>
  <si>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</si>
  <si>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</si>
  <si>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</si>
  <si>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</si>
  <si>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</si>
  <si>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</si>
  <si>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</si>
  <si>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</si>
  <si>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</si>
  <si>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</si>
  <si>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</si>
  <si>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</si>
  <si>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</si>
  <si>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</si>
  <si>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</si>
  <si>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</si>
  <si>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</si>
  <si>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</si>
  <si>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</si>
  <si>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</si>
  <si>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</si>
  <si>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</si>
  <si>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</si>
  <si>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</si>
  <si>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</si>
  <si>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</si>
  <si>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</si>
  <si>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</si>
  <si>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</si>
  <si>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</si>
  <si>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</si>
  <si>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</si>
  <si>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</si>
  <si>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</si>
  <si>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</si>
  <si>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</si>
  <si>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</si>
  <si>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</si>
  <si>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</si>
  <si>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</si>
  <si>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</si>
  <si>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</si>
  <si>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</si>
  <si>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</si>
  <si>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</si>
  <si>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</si>
  <si>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</si>
  <si>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</si>
  <si>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</si>
  <si>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</si>
  <si>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</si>
  <si>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</si>
  <si>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</si>
  <si>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</si>
  <si>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</si>
  <si>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</si>
  <si>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</si>
  <si>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</si>
  <si>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</si>
  <si>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</si>
  <si>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</si>
  <si>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</si>
  <si>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</si>
  <si>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</si>
  <si>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</si>
  <si>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</si>
  <si>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</si>
  <si>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</si>
  <si>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</si>
  <si>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</si>
  <si>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</si>
  <si>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</si>
  <si>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</si>
  <si>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</si>
  <si>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</si>
  <si>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</si>
  <si>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</si>
  <si>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</si>
  <si>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</si>
  <si>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</si>
  <si>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</si>
  <si>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</si>
  <si>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</si>
  <si>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</si>
  <si>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</si>
  <si>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</si>
  <si>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</si>
  <si>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</si>
  <si>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</si>
  <si>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</si>
  <si>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</si>
  <si>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</si>
  <si>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</si>
  <si>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</si>
  <si>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</si>
  <si>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</si>
  <si>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</si>
  <si>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</si>
  <si>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</si>
  <si>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</si>
  <si>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</si>
  <si>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</si>
  <si>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</si>
  <si>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</si>
  <si>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</si>
  <si>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</si>
  <si>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</si>
  <si>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</si>
  <si>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</si>
  <si>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</si>
  <si>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</si>
  <si>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</si>
  <si>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</si>
  <si>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</si>
  <si>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</si>
  <si>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</si>
  <si>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</si>
  <si>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</si>
  <si>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</si>
  <si>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</si>
  <si>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</si>
  <si>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</si>
  <si>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</si>
  <si>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</si>
  <si>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</si>
  <si>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</si>
  <si>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</si>
  <si>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</si>
  <si>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</si>
  <si>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</si>
  <si>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</si>
  <si>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</si>
  <si>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</si>
  <si>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</si>
  <si>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</si>
  <si>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</si>
  <si>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</si>
  <si>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</si>
  <si>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</si>
  <si>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</si>
  <si>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</si>
  <si>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</si>
  <si>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</si>
  <si>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</si>
  <si>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</si>
  <si>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</si>
  <si>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</si>
  <si>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</si>
  <si>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</si>
  <si>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</si>
  <si>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</si>
  <si>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</si>
  <si>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</si>
  <si>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</si>
  <si>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</si>
  <si>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 xml:space="preserve">Электроснабжение ЭПУ потребителей в соответствии с договором на ТП № 4-31-25-4211 г. Анапа </t>
  </si>
  <si>
    <t>СИП-2 (3х95+1х70) мм2</t>
  </si>
  <si>
    <t>Л7-26-2</t>
  </si>
  <si>
    <t>1 ВЛ</t>
  </si>
  <si>
    <t>Q_Ан_26_ЛК150_017942</t>
  </si>
  <si>
    <t>РУ-0,4кВ ТП-460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</si>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</sst>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0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view="pageBreakPreview" topLeftCell="D10" zoomScale="70" zoomScaleNormal="70" zoomScaleSheetLayoutView="70" workbookViewId="0">
      <selection activeCell="G19" sqref="G19:H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4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6" t="s">
        <v>157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7" t="s">
        <v>158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5"/>
      <c r="M8" s="125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8" t="s">
        <v>159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9" t="s">
        <v>160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6"/>
      <c r="M11" s="126"/>
      <c r="T11" s="23"/>
      <c r="U11" s="23"/>
    </row>
    <row r="12" spans="2:34" ht="20.25" x14ac:dyDescent="0.3">
      <c r="B12" s="158" t="s">
        <v>174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2:34" s="26" customFormat="1" x14ac:dyDescent="0.25">
      <c r="F13" s="11"/>
      <c r="G13" s="11"/>
      <c r="H13" s="11"/>
      <c r="I13" s="11"/>
      <c r="J13" s="27"/>
      <c r="K13" s="27"/>
      <c r="L13" s="127"/>
      <c r="M13" s="1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8"/>
      <c r="M14" s="128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8"/>
      <c r="M15" s="128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30" t="s">
        <v>2</v>
      </c>
      <c r="K17" s="30" t="s">
        <v>5</v>
      </c>
      <c r="L17" s="129" t="s">
        <v>26</v>
      </c>
      <c r="M17" s="129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175</v>
      </c>
      <c r="C19" s="95" t="s">
        <v>176</v>
      </c>
      <c r="D19" s="98" t="s">
        <v>180</v>
      </c>
      <c r="E19" s="113" t="s">
        <v>169</v>
      </c>
      <c r="F19" s="114" t="s">
        <v>181</v>
      </c>
      <c r="G19" s="101"/>
      <c r="H19" s="114"/>
      <c r="I19" s="101" t="s">
        <v>173</v>
      </c>
      <c r="J19" s="109">
        <v>0.4</v>
      </c>
      <c r="K19" s="121" t="s">
        <v>172</v>
      </c>
      <c r="L19" s="114"/>
      <c r="M19" s="133"/>
      <c r="N19" s="108" t="s">
        <v>140</v>
      </c>
      <c r="O19" s="114">
        <v>1</v>
      </c>
      <c r="P19" s="100">
        <v>0.115</v>
      </c>
      <c r="Q19" s="100" t="s">
        <v>166</v>
      </c>
      <c r="R19" s="110" t="s">
        <v>163</v>
      </c>
      <c r="S19" s="111">
        <v>963.68</v>
      </c>
      <c r="T19" s="111">
        <v>1.1599999999999999</v>
      </c>
      <c r="U19" s="80">
        <f>O19*P19*S19*T19</f>
        <v>128.554912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4-31-25-4211 г. Анапа </v>
      </c>
      <c r="D20" s="98" t="str">
        <f>D19</f>
        <v>Q_Ан_26_ЛК150_017942</v>
      </c>
      <c r="E20" s="113" t="s">
        <v>164</v>
      </c>
      <c r="F20" s="114" t="str">
        <f>F19</f>
        <v>РУ-0,4кВ ТП-460</v>
      </c>
      <c r="G20" s="101"/>
      <c r="H20" s="114"/>
      <c r="I20" s="101" t="str">
        <f>I19</f>
        <v>2026</v>
      </c>
      <c r="J20" s="22" t="s">
        <v>161</v>
      </c>
      <c r="K20" s="121" t="s">
        <v>177</v>
      </c>
      <c r="L20" s="114"/>
      <c r="M20" s="133"/>
      <c r="N20" s="123" t="s">
        <v>140</v>
      </c>
      <c r="O20" s="114">
        <f>3/1</f>
        <v>3</v>
      </c>
      <c r="P20" s="121">
        <f>P19</f>
        <v>0.115</v>
      </c>
      <c r="Q20" s="121" t="s">
        <v>166</v>
      </c>
      <c r="R20" s="116" t="s">
        <v>178</v>
      </c>
      <c r="S20" s="119">
        <v>757.06</v>
      </c>
      <c r="T20" s="80">
        <v>1.1599999999999999</v>
      </c>
      <c r="U20" s="80">
        <f>O20*P20*S20*T20</f>
        <v>302.97541199999995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4-31-25-4211 г. Анапа </v>
      </c>
      <c r="D21" s="98" t="str">
        <f>D19</f>
        <v>Q_Ан_26_ЛК150_017942</v>
      </c>
      <c r="E21" s="113" t="s">
        <v>171</v>
      </c>
      <c r="F21" s="114" t="str">
        <f>F19</f>
        <v>РУ-0,4кВ ТП-460</v>
      </c>
      <c r="G21" s="102"/>
      <c r="H21" s="114"/>
      <c r="I21" s="101" t="str">
        <f>I19</f>
        <v>2026</v>
      </c>
      <c r="J21" s="22" t="s">
        <v>161</v>
      </c>
      <c r="K21" s="121" t="s">
        <v>167</v>
      </c>
      <c r="L21" s="114"/>
      <c r="M21" s="133"/>
      <c r="N21" s="112" t="s">
        <v>140</v>
      </c>
      <c r="O21" s="114">
        <v>1</v>
      </c>
      <c r="P21" s="100">
        <f>P19</f>
        <v>0.115</v>
      </c>
      <c r="Q21" s="100" t="s">
        <v>166</v>
      </c>
      <c r="R21" s="116" t="s">
        <v>170</v>
      </c>
      <c r="S21" s="119">
        <v>949.02</v>
      </c>
      <c r="T21" s="94">
        <v>1.1599999999999999</v>
      </c>
      <c r="U21" s="80">
        <f t="shared" ref="U21" si="0">O21*P21*S21*T21</f>
        <v>126.59926799999998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4-31-25-4211 г. Анапа </v>
      </c>
      <c r="D22" s="98" t="str">
        <f>D19</f>
        <v>Q_Ан_26_ЛК150_017942</v>
      </c>
      <c r="E22" s="113" t="s">
        <v>165</v>
      </c>
      <c r="F22" s="114" t="str">
        <f>F19</f>
        <v>РУ-0,4кВ ТП-460</v>
      </c>
      <c r="G22" s="101"/>
      <c r="H22" s="114"/>
      <c r="I22" s="101" t="str">
        <f>I19</f>
        <v>2026</v>
      </c>
      <c r="J22" s="22" t="s">
        <v>161</v>
      </c>
      <c r="K22" s="122" t="s">
        <v>168</v>
      </c>
      <c r="L22" s="114"/>
      <c r="M22" s="133"/>
      <c r="N22" s="91" t="s">
        <v>140</v>
      </c>
      <c r="O22" s="114">
        <v>1</v>
      </c>
      <c r="P22" s="100">
        <v>1</v>
      </c>
      <c r="Q22" s="115" t="s">
        <v>179</v>
      </c>
      <c r="R22" s="117" t="s">
        <v>162</v>
      </c>
      <c r="S22" s="120">
        <v>234.03</v>
      </c>
      <c r="T22" s="118">
        <v>1</v>
      </c>
      <c r="U22" s="80">
        <f t="shared" ref="U22" si="1">O22*P22*S22*T22</f>
        <v>234.03</v>
      </c>
      <c r="V22" s="25" t="s">
        <v>7</v>
      </c>
    </row>
    <row r="23" spans="1:22" s="93" customFormat="1" ht="57.75" hidden="1" customHeight="1" x14ac:dyDescent="0.25">
      <c r="B23" s="99"/>
      <c r="C23" s="95"/>
      <c r="D23" s="98"/>
      <c r="E23" s="113"/>
      <c r="F23" s="114"/>
      <c r="G23" s="102"/>
      <c r="H23" s="114"/>
      <c r="I23" s="102"/>
      <c r="J23" s="140"/>
      <c r="K23" s="122"/>
      <c r="L23" s="114"/>
      <c r="M23" s="133"/>
      <c r="N23" s="139"/>
      <c r="O23" s="114"/>
      <c r="P23" s="121"/>
      <c r="Q23" s="115"/>
      <c r="R23" s="117"/>
      <c r="S23" s="120"/>
      <c r="T23" s="118"/>
      <c r="U23" s="94"/>
      <c r="V23" s="140"/>
    </row>
    <row r="24" spans="1:22" s="93" customFormat="1" ht="57.75" hidden="1" customHeight="1" x14ac:dyDescent="0.25">
      <c r="B24" s="99"/>
      <c r="C24" s="95"/>
      <c r="D24" s="98"/>
      <c r="E24" s="113"/>
      <c r="F24" s="114"/>
      <c r="G24" s="102"/>
      <c r="H24" s="114"/>
      <c r="I24" s="102"/>
      <c r="J24" s="140"/>
      <c r="K24" s="122"/>
      <c r="L24" s="114"/>
      <c r="M24" s="133"/>
      <c r="N24" s="139"/>
      <c r="O24" s="114"/>
      <c r="P24" s="121"/>
      <c r="Q24" s="115"/>
      <c r="R24" s="117"/>
      <c r="S24" s="120"/>
      <c r="T24" s="118"/>
      <c r="U24" s="94"/>
      <c r="V24" s="140"/>
    </row>
    <row r="25" spans="1:22" s="93" customFormat="1" ht="57.75" hidden="1" customHeight="1" x14ac:dyDescent="0.25">
      <c r="B25" s="99"/>
      <c r="C25" s="95"/>
      <c r="D25" s="98"/>
      <c r="E25" s="113"/>
      <c r="F25" s="114"/>
      <c r="G25" s="102"/>
      <c r="H25" s="114"/>
      <c r="I25" s="102"/>
      <c r="J25" s="140"/>
      <c r="K25" s="122"/>
      <c r="L25" s="114"/>
      <c r="M25" s="133"/>
      <c r="N25" s="139"/>
      <c r="O25" s="114"/>
      <c r="P25" s="121"/>
      <c r="Q25" s="115"/>
      <c r="R25" s="117"/>
      <c r="S25" s="120"/>
      <c r="T25" s="118"/>
      <c r="U25" s="94"/>
      <c r="V25" s="140"/>
    </row>
    <row r="26" spans="1:22" s="93" customFormat="1" ht="57.75" hidden="1" customHeight="1" x14ac:dyDescent="0.25">
      <c r="B26" s="99"/>
      <c r="C26" s="95"/>
      <c r="D26" s="98"/>
      <c r="E26" s="113"/>
      <c r="F26" s="114"/>
      <c r="G26" s="102"/>
      <c r="H26" s="114"/>
      <c r="I26" s="102"/>
      <c r="J26" s="140"/>
      <c r="K26" s="122"/>
      <c r="L26" s="114"/>
      <c r="M26" s="133"/>
      <c r="N26" s="139"/>
      <c r="O26" s="114"/>
      <c r="P26" s="121"/>
      <c r="Q26" s="115"/>
      <c r="R26" s="117"/>
      <c r="S26" s="120"/>
      <c r="T26" s="118"/>
      <c r="U26" s="94"/>
      <c r="V26" s="140"/>
    </row>
    <row r="27" spans="1:22" s="93" customFormat="1" ht="57.75" hidden="1" customHeight="1" x14ac:dyDescent="0.25">
      <c r="B27" s="99"/>
      <c r="C27" s="95"/>
      <c r="D27" s="98"/>
      <c r="E27" s="113"/>
      <c r="F27" s="114"/>
      <c r="G27" s="102"/>
      <c r="H27" s="114"/>
      <c r="I27" s="102"/>
      <c r="J27" s="140"/>
      <c r="K27" s="122"/>
      <c r="L27" s="114"/>
      <c r="M27" s="133"/>
      <c r="N27" s="139"/>
      <c r="O27" s="114"/>
      <c r="P27" s="121"/>
      <c r="Q27" s="115"/>
      <c r="R27" s="117"/>
      <c r="S27" s="120"/>
      <c r="T27" s="118"/>
      <c r="U27" s="94"/>
      <c r="V27" s="140"/>
    </row>
    <row r="28" spans="1:22" s="93" customFormat="1" ht="57.75" hidden="1" customHeight="1" x14ac:dyDescent="0.25">
      <c r="B28" s="99"/>
      <c r="C28" s="95"/>
      <c r="D28" s="98"/>
      <c r="E28" s="113"/>
      <c r="F28" s="114"/>
      <c r="G28" s="102"/>
      <c r="H28" s="114"/>
      <c r="I28" s="102"/>
      <c r="J28" s="140"/>
      <c r="K28" s="122"/>
      <c r="L28" s="114"/>
      <c r="M28" s="133"/>
      <c r="N28" s="139"/>
      <c r="O28" s="114"/>
      <c r="P28" s="121"/>
      <c r="Q28" s="115"/>
      <c r="R28" s="117"/>
      <c r="S28" s="120"/>
      <c r="T28" s="118"/>
      <c r="U28" s="94"/>
      <c r="V28" s="140"/>
    </row>
    <row r="29" spans="1:22" s="93" customFormat="1" ht="57.75" hidden="1" customHeight="1" x14ac:dyDescent="0.25">
      <c r="B29" s="99"/>
      <c r="C29" s="95"/>
      <c r="D29" s="98"/>
      <c r="E29" s="113"/>
      <c r="F29" s="114"/>
      <c r="G29" s="102"/>
      <c r="H29" s="114"/>
      <c r="I29" s="102"/>
      <c r="J29" s="140"/>
      <c r="K29" s="122"/>
      <c r="L29" s="114"/>
      <c r="M29" s="133"/>
      <c r="N29" s="139"/>
      <c r="O29" s="114"/>
      <c r="P29" s="121"/>
      <c r="Q29" s="115"/>
      <c r="R29" s="117"/>
      <c r="S29" s="120"/>
      <c r="T29" s="118"/>
      <c r="U29" s="94"/>
      <c r="V29" s="140"/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30" t="s">
        <v>7</v>
      </c>
      <c r="M30" s="130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81">
        <f>SUM(U19:U22)</f>
        <v>792.15959199999986</v>
      </c>
      <c r="V30" s="19" t="s">
        <v>7</v>
      </c>
    </row>
    <row r="31" spans="1:22" ht="18.75" hidden="1" x14ac:dyDescent="0.25">
      <c r="B31" s="144" t="s">
        <v>73</v>
      </c>
      <c r="C31" s="144"/>
      <c r="D31" s="144"/>
      <c r="E31" s="144"/>
      <c r="F31" s="144"/>
      <c r="G31" s="144"/>
      <c r="H31" s="144"/>
      <c r="I31" s="144"/>
    </row>
    <row r="32" spans="1:22" hidden="1" x14ac:dyDescent="0.25">
      <c r="C32" s="69"/>
      <c r="D32" s="69"/>
      <c r="E32" s="69"/>
      <c r="F32" s="69"/>
      <c r="G32" s="69"/>
      <c r="H32" s="69"/>
      <c r="I32" s="69"/>
    </row>
    <row r="33" spans="2:21" hidden="1" x14ac:dyDescent="0.25">
      <c r="B33" s="69"/>
    </row>
    <row r="34" spans="2:21" s="57" customFormat="1" hidden="1" x14ac:dyDescent="0.25">
      <c r="B34" s="65" t="s">
        <v>42</v>
      </c>
      <c r="C34" s="56"/>
      <c r="D34" s="56"/>
      <c r="E34" s="58"/>
      <c r="F34" s="58"/>
      <c r="G34" s="58"/>
      <c r="H34" s="58"/>
      <c r="I34" s="58"/>
      <c r="J34" s="58"/>
      <c r="K34" s="58"/>
      <c r="L34" s="131"/>
      <c r="M34" s="131"/>
      <c r="N34" s="58"/>
      <c r="O34" s="58"/>
      <c r="P34" s="58"/>
    </row>
    <row r="35" spans="2:21" s="57" customFormat="1" hidden="1" x14ac:dyDescent="0.25">
      <c r="B35" s="59" t="s">
        <v>114</v>
      </c>
      <c r="C35" s="56"/>
      <c r="D35" s="56"/>
      <c r="E35" s="58"/>
      <c r="F35" s="58"/>
      <c r="G35" s="58"/>
      <c r="H35" s="58"/>
      <c r="I35" s="58"/>
      <c r="J35" s="58"/>
      <c r="K35" s="58"/>
      <c r="L35" s="131"/>
      <c r="M35" s="131"/>
      <c r="N35" s="58"/>
      <c r="O35" s="58"/>
      <c r="P35" s="58"/>
    </row>
    <row r="36" spans="2:21" s="57" customFormat="1" hidden="1" x14ac:dyDescent="0.25">
      <c r="B36" s="59" t="s">
        <v>100</v>
      </c>
      <c r="C36" s="56"/>
      <c r="D36" s="56"/>
      <c r="J36" s="58"/>
      <c r="K36" s="58"/>
      <c r="L36" s="131"/>
      <c r="M36" s="131"/>
      <c r="N36" s="58"/>
      <c r="O36" s="58"/>
      <c r="P36" s="58"/>
    </row>
    <row r="37" spans="2:21" s="57" customFormat="1" ht="54" hidden="1" customHeight="1" x14ac:dyDescent="0.25">
      <c r="B37" s="152" t="s">
        <v>39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</row>
    <row r="38" spans="2:21" s="57" customFormat="1" hidden="1" x14ac:dyDescent="0.25">
      <c r="B38" s="154" t="s">
        <v>113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</row>
    <row r="39" spans="2:21" s="57" customFormat="1" hidden="1" x14ac:dyDescent="0.25">
      <c r="B39" s="155" t="s">
        <v>115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</row>
    <row r="40" spans="2:21" s="57" customFormat="1" ht="21" hidden="1" customHeight="1" x14ac:dyDescent="0.25">
      <c r="B40" s="152" t="s">
        <v>139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  <row r="41" spans="2:21" s="57" customFormat="1" ht="18.75" hidden="1" x14ac:dyDescent="0.25">
      <c r="B41" s="59" t="s">
        <v>72</v>
      </c>
      <c r="C41" s="66"/>
      <c r="D41" s="66"/>
      <c r="E41" s="66"/>
      <c r="F41" s="66"/>
      <c r="G41" s="66"/>
      <c r="H41" s="66"/>
      <c r="I41" s="66"/>
      <c r="J41" s="66"/>
      <c r="K41" s="66"/>
      <c r="L41" s="132"/>
      <c r="M41" s="132"/>
      <c r="N41" s="66"/>
      <c r="O41" s="66"/>
      <c r="P41" s="66"/>
      <c r="Q41" s="66"/>
      <c r="R41" s="66"/>
      <c r="S41" s="66"/>
      <c r="T41" s="66"/>
    </row>
    <row r="42" spans="2:21" s="57" customFormat="1" hidden="1" x14ac:dyDescent="0.25">
      <c r="B42" s="59"/>
      <c r="C42" s="152" t="s">
        <v>65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1" s="57" customFormat="1" hidden="1" x14ac:dyDescent="0.25">
      <c r="B43" s="59"/>
      <c r="C43" s="152" t="s">
        <v>66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</row>
    <row r="44" spans="2:21" s="57" customFormat="1" hidden="1" x14ac:dyDescent="0.25">
      <c r="B44" s="59"/>
      <c r="C44" s="152" t="s">
        <v>67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</row>
    <row r="45" spans="2:21" s="57" customFormat="1" hidden="1" x14ac:dyDescent="0.25">
      <c r="B45" s="59"/>
      <c r="C45" s="152" t="s">
        <v>68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</row>
    <row r="46" spans="2:21" s="57" customFormat="1" hidden="1" x14ac:dyDescent="0.25">
      <c r="B46" s="59"/>
      <c r="C46" s="152" t="s">
        <v>69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</row>
    <row r="47" spans="2:21" s="57" customFormat="1" hidden="1" x14ac:dyDescent="0.25">
      <c r="B47" s="59"/>
      <c r="C47" s="152" t="s">
        <v>70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</row>
    <row r="48" spans="2:21" s="57" customFormat="1" hidden="1" x14ac:dyDescent="0.25">
      <c r="B48" s="59"/>
      <c r="C48" s="152" t="s">
        <v>71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</row>
    <row r="49" spans="2:21" s="57" customFormat="1" hidden="1" x14ac:dyDescent="0.25">
      <c r="B49" s="155" t="s">
        <v>44</v>
      </c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</row>
    <row r="50" spans="2:21" s="57" customFormat="1" ht="36" hidden="1" customHeight="1" x14ac:dyDescent="0.25">
      <c r="B50" s="152" t="s">
        <v>40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57" customFormat="1" hidden="1" x14ac:dyDescent="0.25">
      <c r="B51" s="152" t="s">
        <v>41</v>
      </c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57" customFormat="1" hidden="1" x14ac:dyDescent="0.25">
      <c r="B52" s="152" t="s">
        <v>116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57" customFormat="1" hidden="1" x14ac:dyDescent="0.25">
      <c r="B53" s="152" t="s">
        <v>117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57" customFormat="1" hidden="1" x14ac:dyDescent="0.25">
      <c r="B54" s="64"/>
      <c r="C54" s="152" t="s">
        <v>78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57" customFormat="1" hidden="1" x14ac:dyDescent="0.25">
      <c r="B55" s="64"/>
      <c r="C55" s="152" t="s">
        <v>77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57" customFormat="1" hidden="1" x14ac:dyDescent="0.25">
      <c r="B56" s="64"/>
      <c r="C56" s="152" t="s">
        <v>79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57" customFormat="1" hidden="1" x14ac:dyDescent="0.25">
      <c r="B57" s="64"/>
      <c r="C57" s="152" t="s">
        <v>80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57" customFormat="1" hidden="1" x14ac:dyDescent="0.25">
      <c r="B58" s="64"/>
      <c r="C58" s="152" t="s">
        <v>81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57" customFormat="1" hidden="1" x14ac:dyDescent="0.25">
      <c r="B59" s="64"/>
      <c r="C59" s="152" t="s">
        <v>82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57" customFormat="1" hidden="1" x14ac:dyDescent="0.25">
      <c r="B60" s="64"/>
      <c r="C60" s="152" t="s">
        <v>83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57" customFormat="1" hidden="1" x14ac:dyDescent="0.25">
      <c r="B61" s="64"/>
      <c r="C61" s="152" t="s">
        <v>88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57" customFormat="1" hidden="1" x14ac:dyDescent="0.25">
      <c r="B62" s="64"/>
      <c r="C62" s="152" t="s">
        <v>84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57" customFormat="1" hidden="1" x14ac:dyDescent="0.25">
      <c r="B63" s="64"/>
      <c r="C63" s="152" t="s">
        <v>85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57" customFormat="1" hidden="1" x14ac:dyDescent="0.25">
      <c r="B64" s="64"/>
      <c r="C64" s="152" t="s">
        <v>86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1" s="57" customFormat="1" hidden="1" x14ac:dyDescent="0.25">
      <c r="B65" s="64"/>
      <c r="C65" s="152" t="s">
        <v>87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57" customFormat="1" hidden="1" x14ac:dyDescent="0.25">
      <c r="B66" s="153" t="s">
        <v>89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7" customFormat="1" hidden="1" x14ac:dyDescent="0.25">
      <c r="B67" s="153" t="s">
        <v>64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57" customFormat="1" hidden="1" x14ac:dyDescent="0.25">
      <c r="B68" s="153" t="s">
        <v>118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2:21" s="57" customFormat="1" hidden="1" x14ac:dyDescent="0.25">
      <c r="B69" s="153" t="s">
        <v>119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2:21" s="57" customFormat="1" hidden="1" x14ac:dyDescent="0.25">
      <c r="B70" s="153" t="s">
        <v>120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57" customFormat="1" hidden="1" x14ac:dyDescent="0.25">
      <c r="B71" s="153" t="s">
        <v>121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60" customFormat="1" ht="35.25" hidden="1" customHeight="1" x14ac:dyDescent="0.25">
      <c r="B72" s="152" t="s">
        <v>122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</row>
    <row r="73" spans="2:21" s="57" customFormat="1" ht="34.5" hidden="1" customHeight="1" x14ac:dyDescent="0.25">
      <c r="B73" s="152" t="s">
        <v>123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</row>
    <row r="74" spans="2:21" s="57" customFormat="1" x14ac:dyDescent="0.25">
      <c r="B74" s="56"/>
      <c r="C74" s="56"/>
      <c r="D74" s="56"/>
      <c r="E74" s="58"/>
      <c r="F74" s="58"/>
      <c r="G74" s="58"/>
      <c r="H74" s="58"/>
      <c r="I74" s="58"/>
      <c r="J74" s="58"/>
      <c r="K74" s="58"/>
      <c r="L74" s="131"/>
      <c r="M74" s="131"/>
      <c r="N74" s="58"/>
      <c r="O74" s="58"/>
      <c r="P74" s="58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:D29">
    <cfRule type="duplicateValues" dxfId="17" priority="25"/>
    <cfRule type="duplicateValues" dxfId="16" priority="26"/>
  </conditionalFormatting>
  <conditionalFormatting sqref="D22:D29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50"/>
  <sheetViews>
    <sheetView view="pageBreakPreview" topLeftCell="B1" zoomScale="60" zoomScaleNormal="55" workbookViewId="0">
      <selection activeCell="B16" sqref="A16:XFD1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384" s="6" customFormat="1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6384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6384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4-31-25-4211 г. Анапа </v>
      </c>
      <c r="D15" s="98" t="str">
        <f>'20.1'!D19</f>
        <v>Q_Ан_26_ЛК150_017942</v>
      </c>
      <c r="E15" s="134" t="s">
        <v>7</v>
      </c>
      <c r="F15" s="100" t="s">
        <v>7</v>
      </c>
      <c r="G15" s="121" t="str">
        <f>'20.1'!F19</f>
        <v>РУ-0,4кВ ТП-460</v>
      </c>
      <c r="H15" s="121"/>
      <c r="I15" s="121"/>
      <c r="J15" s="121">
        <v>1</v>
      </c>
      <c r="K15" s="177" t="s">
        <v>182</v>
      </c>
      <c r="L15" s="121" t="s">
        <v>7</v>
      </c>
      <c r="M15" s="178">
        <f>0.5408327344*1000</f>
        <v>540.83273440000005</v>
      </c>
      <c r="N15" s="179">
        <f>M15</f>
        <v>540.83273440000005</v>
      </c>
      <c r="O15" s="92" t="s">
        <v>7</v>
      </c>
    </row>
    <row r="16" spans="1:16384" ht="62.25" hidden="1" customHeight="1" x14ac:dyDescent="0.25">
      <c r="B16" s="99"/>
      <c r="C16" s="95"/>
      <c r="D16" s="98"/>
      <c r="E16" s="121"/>
      <c r="F16" s="121"/>
      <c r="G16" s="121"/>
      <c r="H16" s="121"/>
      <c r="I16" s="121"/>
      <c r="J16" s="121"/>
      <c r="K16" s="177"/>
      <c r="L16" s="121"/>
      <c r="M16" s="178"/>
      <c r="N16" s="179"/>
      <c r="O16" s="121"/>
    </row>
    <row r="17" spans="2:16" ht="62.25" hidden="1" customHeight="1" x14ac:dyDescent="0.25">
      <c r="B17" s="99"/>
      <c r="C17" s="95"/>
      <c r="D17" s="98"/>
      <c r="E17" s="121"/>
      <c r="F17" s="121"/>
      <c r="G17" s="121"/>
      <c r="H17" s="121"/>
      <c r="I17" s="121"/>
      <c r="J17" s="121"/>
      <c r="K17" s="177"/>
      <c r="L17" s="121"/>
      <c r="M17" s="178"/>
      <c r="N17" s="179"/>
      <c r="O17" s="121"/>
    </row>
    <row r="18" spans="2:16" ht="62.25" hidden="1" customHeight="1" x14ac:dyDescent="0.25">
      <c r="B18" s="99"/>
      <c r="C18" s="95"/>
      <c r="D18" s="98"/>
      <c r="E18" s="121"/>
      <c r="F18" s="121"/>
      <c r="G18" s="121"/>
      <c r="H18" s="121"/>
      <c r="I18" s="121"/>
      <c r="J18" s="121"/>
      <c r="K18" s="177"/>
      <c r="L18" s="121"/>
      <c r="M18" s="178"/>
      <c r="N18" s="179"/>
      <c r="O18" s="121"/>
    </row>
    <row r="19" spans="2:16" ht="62.25" hidden="1" customHeight="1" x14ac:dyDescent="0.25">
      <c r="B19" s="99"/>
      <c r="C19" s="95"/>
      <c r="D19" s="98"/>
      <c r="E19" s="121"/>
      <c r="F19" s="121"/>
      <c r="G19" s="121"/>
      <c r="H19" s="121"/>
      <c r="I19" s="121"/>
      <c r="J19" s="121"/>
      <c r="K19" s="177"/>
      <c r="L19" s="121"/>
      <c r="M19" s="178"/>
      <c r="N19" s="179"/>
      <c r="O19" s="121"/>
    </row>
    <row r="20" spans="2:16" x14ac:dyDescent="0.25">
      <c r="B20" s="53"/>
      <c r="C20" s="44"/>
      <c r="D20" s="44"/>
      <c r="E20" s="55" t="s">
        <v>7</v>
      </c>
      <c r="F20" s="54" t="s">
        <v>25</v>
      </c>
      <c r="G20" s="46" t="s">
        <v>7</v>
      </c>
      <c r="H20" s="46" t="s">
        <v>7</v>
      </c>
      <c r="I20" s="46" t="s">
        <v>7</v>
      </c>
      <c r="J20" s="46" t="s">
        <v>7</v>
      </c>
      <c r="K20" s="46" t="s">
        <v>7</v>
      </c>
      <c r="L20" s="46" t="s">
        <v>7</v>
      </c>
      <c r="M20" s="39">
        <f>SUM(M15:M15)</f>
        <v>540.83273440000005</v>
      </c>
      <c r="N20" s="46" t="s">
        <v>7</v>
      </c>
      <c r="O20" s="46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9"/>
      <c r="C22" s="69"/>
      <c r="D22" s="69"/>
      <c r="E22" s="69"/>
      <c r="F22" s="69"/>
      <c r="G22" s="69"/>
      <c r="H22" s="69"/>
      <c r="I22" s="69"/>
    </row>
    <row r="23" spans="2:16" hidden="1" x14ac:dyDescent="0.25">
      <c r="B23" s="69"/>
      <c r="C23" s="69"/>
      <c r="D23" s="69"/>
      <c r="E23" s="69"/>
      <c r="F23" s="69"/>
      <c r="G23" s="69"/>
      <c r="H23" s="69"/>
      <c r="I23" s="69"/>
    </row>
    <row r="24" spans="2:16" hidden="1" x14ac:dyDescent="0.25">
      <c r="B24" s="65" t="s">
        <v>42</v>
      </c>
    </row>
    <row r="25" spans="2:16" hidden="1" x14ac:dyDescent="0.25">
      <c r="B25" s="59" t="s">
        <v>128</v>
      </c>
    </row>
    <row r="26" spans="2:16" s="27" customFormat="1" hidden="1" x14ac:dyDescent="0.25">
      <c r="B26" s="155" t="s">
        <v>124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</row>
    <row r="27" spans="2:16" s="27" customFormat="1" ht="15.75" hidden="1" customHeight="1" x14ac:dyDescent="0.25">
      <c r="C27" s="152" t="s">
        <v>45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61"/>
    </row>
    <row r="28" spans="2:16" s="27" customFormat="1" ht="31.5" hidden="1" customHeight="1" x14ac:dyDescent="0.25">
      <c r="C28" s="152" t="s">
        <v>46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61"/>
    </row>
    <row r="29" spans="2:16" s="27" customFormat="1" ht="15.75" hidden="1" customHeight="1" x14ac:dyDescent="0.25">
      <c r="C29" s="152" t="s">
        <v>47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61"/>
    </row>
    <row r="30" spans="2:16" s="27" customFormat="1" ht="15.75" hidden="1" customHeight="1" x14ac:dyDescent="0.25">
      <c r="C30" s="152" t="s">
        <v>48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61"/>
    </row>
    <row r="31" spans="2:16" s="27" customFormat="1" hidden="1" x14ac:dyDescent="0.25">
      <c r="C31" s="152" t="s">
        <v>49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62"/>
    </row>
    <row r="32" spans="2:16" s="27" customFormat="1" hidden="1" x14ac:dyDescent="0.25">
      <c r="C32" s="152" t="s">
        <v>50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62"/>
    </row>
    <row r="33" spans="2:21" s="27" customFormat="1" hidden="1" x14ac:dyDescent="0.25">
      <c r="C33" s="152" t="s">
        <v>51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62"/>
    </row>
    <row r="34" spans="2:21" s="27" customFormat="1" ht="15.75" hidden="1" customHeight="1" x14ac:dyDescent="0.25">
      <c r="C34" s="152" t="s">
        <v>52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61"/>
    </row>
    <row r="35" spans="2:21" s="27" customFormat="1" ht="15.75" hidden="1" customHeight="1" x14ac:dyDescent="0.25">
      <c r="C35" s="152" t="s">
        <v>53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61"/>
    </row>
    <row r="36" spans="2:21" s="27" customFormat="1" hidden="1" x14ac:dyDescent="0.25">
      <c r="C36" s="152" t="s">
        <v>54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62"/>
    </row>
    <row r="37" spans="2:21" s="27" customFormat="1" ht="15.75" hidden="1" customHeight="1" x14ac:dyDescent="0.25">
      <c r="C37" s="152" t="s">
        <v>55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61"/>
    </row>
    <row r="38" spans="2:21" s="27" customFormat="1" ht="60.6" hidden="1" customHeight="1" x14ac:dyDescent="0.25">
      <c r="C38" s="152" t="s">
        <v>56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61"/>
    </row>
    <row r="39" spans="2:21" s="27" customFormat="1" ht="15.75" hidden="1" customHeight="1" x14ac:dyDescent="0.25">
      <c r="C39" s="152" t="s">
        <v>57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61"/>
    </row>
    <row r="40" spans="2:21" s="27" customFormat="1" ht="21.75" hidden="1" customHeight="1" x14ac:dyDescent="0.25">
      <c r="B40" s="152" t="s">
        <v>91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21" s="27" customFormat="1" ht="55.5" hidden="1" customHeight="1" x14ac:dyDescent="0.25">
      <c r="B41" s="152" t="s">
        <v>103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62"/>
      <c r="P41" s="62"/>
      <c r="Q41" s="62"/>
      <c r="R41" s="62"/>
      <c r="S41" s="62"/>
      <c r="T41" s="62"/>
      <c r="U41" s="62"/>
    </row>
    <row r="42" spans="2:21" s="27" customFormat="1" ht="20.25" hidden="1" customHeight="1" x14ac:dyDescent="0.25">
      <c r="B42" s="152" t="s">
        <v>125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62"/>
      <c r="P42" s="62"/>
      <c r="Q42" s="62"/>
      <c r="R42" s="62"/>
      <c r="S42" s="62"/>
      <c r="T42" s="62"/>
      <c r="U42" s="62"/>
    </row>
    <row r="43" spans="2:21" hidden="1" x14ac:dyDescent="0.25">
      <c r="B43" s="152" t="s">
        <v>92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  <row r="44" spans="2:21" ht="20.25" hidden="1" customHeight="1" x14ac:dyDescent="0.25">
      <c r="B44" s="152" t="s">
        <v>93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2:21" hidden="1" x14ac:dyDescent="0.25">
      <c r="B45" s="152" t="s">
        <v>94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2:21" hidden="1" x14ac:dyDescent="0.25">
      <c r="B46" s="152" t="s">
        <v>58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52" t="s">
        <v>59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</row>
    <row r="49" spans="2:15" ht="32.25" hidden="1" customHeight="1" x14ac:dyDescent="0.25">
      <c r="B49" s="152" t="s">
        <v>126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</row>
    <row r="50" spans="2:15" ht="36" hidden="1" customHeight="1" x14ac:dyDescent="0.25">
      <c r="B50" s="152" t="s">
        <v>127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5:D19">
    <cfRule type="duplicateValues" dxfId="5" priority="1"/>
    <cfRule type="duplicateValues" dxfId="4" priority="2"/>
  </conditionalFormatting>
  <conditionalFormatting sqref="D15:D19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M15" sqref="M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2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2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6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26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2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1" t="s">
        <v>21</v>
      </c>
      <c r="C12" s="141" t="s">
        <v>11</v>
      </c>
      <c r="D12" s="141" t="s">
        <v>10</v>
      </c>
      <c r="E12" s="141" t="s">
        <v>134</v>
      </c>
      <c r="F12" s="141" t="s">
        <v>135</v>
      </c>
      <c r="G12" s="141" t="s">
        <v>33</v>
      </c>
      <c r="H12" s="141"/>
      <c r="I12" s="141"/>
      <c r="J12" s="141"/>
      <c r="K12" s="141"/>
      <c r="L12" s="141" t="s">
        <v>137</v>
      </c>
      <c r="M12" s="141" t="s">
        <v>98</v>
      </c>
      <c r="N12" s="170" t="s">
        <v>32</v>
      </c>
      <c r="O12" s="170" t="s">
        <v>99</v>
      </c>
      <c r="P12" s="168" t="s">
        <v>31</v>
      </c>
      <c r="Q12" s="166" t="s">
        <v>150</v>
      </c>
      <c r="R12" s="166" t="s">
        <v>151</v>
      </c>
      <c r="S12" s="166" t="s">
        <v>152</v>
      </c>
      <c r="T12" s="166" t="s">
        <v>153</v>
      </c>
      <c r="U12" s="166" t="s">
        <v>154</v>
      </c>
      <c r="V12" s="166" t="s">
        <v>155</v>
      </c>
      <c r="W12" s="166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1"/>
      <c r="C13" s="141"/>
      <c r="D13" s="141"/>
      <c r="E13" s="141"/>
      <c r="F13" s="14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1"/>
      <c r="M13" s="141"/>
      <c r="N13" s="170"/>
      <c r="O13" s="170"/>
      <c r="P13" s="168"/>
      <c r="Q13" s="166" t="s">
        <v>141</v>
      </c>
      <c r="R13" s="166" t="s">
        <v>141</v>
      </c>
      <c r="S13" s="166" t="s">
        <v>141</v>
      </c>
      <c r="T13" s="166" t="s">
        <v>141</v>
      </c>
      <c r="U13" s="166" t="s">
        <v>141</v>
      </c>
      <c r="V13" s="166" t="s">
        <v>141</v>
      </c>
      <c r="W13" s="166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4-31-25-4211 г. Анапа </v>
      </c>
      <c r="D15" s="98" t="str">
        <f>'20.1'!D19</f>
        <v>Q_Ан_26_ЛК150_017942</v>
      </c>
      <c r="E15" s="103">
        <v>2025</v>
      </c>
      <c r="F15" s="103">
        <v>2026</v>
      </c>
      <c r="G15" s="39">
        <f>'20.1'!U30/1000</f>
        <v>0.79215959199999986</v>
      </c>
      <c r="H15" s="39">
        <f>G15*1.22</f>
        <v>0.96643470223999983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1.2918922883377502</v>
      </c>
      <c r="J15" s="39">
        <f>'20.2'!M20/1000</f>
        <v>0.54083273440000001</v>
      </c>
      <c r="K15" s="39">
        <f>I15+J15</f>
        <v>1.8327250227377503</v>
      </c>
      <c r="L15" s="104"/>
      <c r="M15" s="105">
        <f>K15-L15</f>
        <v>1.8327250227377503</v>
      </c>
      <c r="N15" s="104"/>
      <c r="O15" s="104">
        <f>H15-N15</f>
        <v>0.96643470223999983</v>
      </c>
      <c r="P15" s="135">
        <f>SUM(Q15:W15)</f>
        <v>0.54083273440000001</v>
      </c>
      <c r="Q15" s="136"/>
      <c r="R15" s="137"/>
      <c r="S15" s="138"/>
      <c r="T15" s="137">
        <v>0.54083273440000001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67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5" t="s">
        <v>133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</row>
    <row r="24" spans="2:23" s="63" customFormat="1" ht="33.75" hidden="1" customHeight="1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52" t="s">
        <v>129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2:23" s="63" customFormat="1" ht="19.5" hidden="1" customHeight="1" x14ac:dyDescent="0.25">
      <c r="B28" s="152" t="s">
        <v>60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52" t="s">
        <v>61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2:23" s="63" customFormat="1" ht="21" hidden="1" customHeight="1" x14ac:dyDescent="0.25">
      <c r="B32" s="152" t="s">
        <v>62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160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141</v>
      </c>
      <c r="E12" s="175" t="s">
        <v>141</v>
      </c>
      <c r="F12" s="175" t="s">
        <v>141</v>
      </c>
      <c r="G12" s="175" t="s">
        <v>141</v>
      </c>
      <c r="H12" s="175" t="s">
        <v>141</v>
      </c>
      <c r="I12" s="175" t="s">
        <v>141</v>
      </c>
      <c r="J12" s="72"/>
      <c r="K12" s="78"/>
      <c r="L12" s="78"/>
    </row>
    <row r="13" spans="2:12" ht="18.75" x14ac:dyDescent="0.25">
      <c r="B13" s="175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2" t="s">
        <v>110</v>
      </c>
      <c r="C19" s="152"/>
      <c r="D19" s="152"/>
      <c r="E19" s="152"/>
      <c r="F19" s="152"/>
      <c r="G19" s="152"/>
      <c r="H19" s="152"/>
      <c r="I19" s="152"/>
      <c r="J19" s="15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2026-08-06T07:51:23Z</dcterms:modified>
</cp:coreProperties>
</file>